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приложение 2" sheetId="5" r:id="rId1"/>
  </sheets>
  <definedNames>
    <definedName name="_xlnm.Print_Area" localSheetId="0">'приложение 2'!$A$1:$F$39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5" l="1"/>
  <c r="D23" i="5"/>
  <c r="D31" i="5"/>
  <c r="D35" i="5" l="1"/>
  <c r="D29" i="5"/>
  <c r="D27" i="5"/>
  <c r="E12" i="5" l="1"/>
  <c r="F12" i="5"/>
  <c r="D37" i="5" l="1"/>
  <c r="E29" i="5" l="1"/>
  <c r="F27" i="5"/>
  <c r="E27" i="5"/>
  <c r="F37" i="5"/>
  <c r="E35" i="5"/>
  <c r="F35" i="5"/>
  <c r="E31" i="5"/>
  <c r="F31" i="5"/>
  <c r="F29" i="5"/>
  <c r="E23" i="5"/>
  <c r="F23" i="5"/>
  <c r="E21" i="5"/>
  <c r="F21" i="5"/>
  <c r="E17" i="5"/>
  <c r="F17" i="5"/>
  <c r="F39" i="5" l="1"/>
  <c r="E37" i="5"/>
  <c r="E39" i="5" s="1"/>
  <c r="D12" i="5" l="1"/>
  <c r="D17" i="5"/>
  <c r="D39" i="5" l="1"/>
</calcChain>
</file>

<file path=xl/sharedStrings.xml><?xml version="1.0" encoding="utf-8"?>
<sst xmlns="http://schemas.openxmlformats.org/spreadsheetml/2006/main" count="93" uniqueCount="53">
  <si>
    <t xml:space="preserve"> (руб.)</t>
  </si>
  <si>
    <t>Наименование показателя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</si>
  <si>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</si>
  <si>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</si>
  <si>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</si>
  <si>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</si>
  <si>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</si>
  <si>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</si>
  <si>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</si>
  <si>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</si>
  <si>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</si>
  <si>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</si>
  <si>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</si>
  <si>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</si>
  <si>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</si>
  <si>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</si>
  <si>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</si>
  <si>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</si>
  <si>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</si>
  <si>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</si>
  <si>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</si>
  <si>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</si>
  <si>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</si>
  <si>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</si>
  <si>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</si>
  <si>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</si>
  <si>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</si>
  <si>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</si>
  <si>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</si>
  <si>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</si>
  <si>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</si>
  <si>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14</t>
  </si>
  <si>
    <t>ВСЕГО:</t>
  </si>
  <si>
    <t xml:space="preserve"> к Решению Городищенской городской  Думы</t>
  </si>
  <si>
    <t>Другие вопросы в области социальной политики</t>
  </si>
  <si>
    <t>УСЛОВНО УТВЕРЖДЕННЫЕ РАСХОДЫ</t>
  </si>
  <si>
    <t>КУЛЬТУРА, КИНЕМАТОГРАФИЯ</t>
  </si>
  <si>
    <t xml:space="preserve">Молодежная политика </t>
  </si>
  <si>
    <t>Другие вопросы в области национальной безопасности и правоохранительной деятельности</t>
  </si>
  <si>
    <t>Условно утвержденные расходы</t>
  </si>
  <si>
    <t>НАЦИОНАЛЬНАЯ БЕЗОПАСНОСТЬ И ПРАВООХРАНИТЕЛЬНАЯ ДЕЯТЕЛЬНОСТЬ</t>
  </si>
  <si>
    <t>Дорожное хозяйство (дорожные фонды)</t>
  </si>
  <si>
    <t>Раздел</t>
  </si>
  <si>
    <t>Подраздел</t>
  </si>
  <si>
    <t>Сумма 2024 год</t>
  </si>
  <si>
    <t>Сумма 2025 год</t>
  </si>
  <si>
    <t xml:space="preserve"> Приложение № 2</t>
  </si>
  <si>
    <t>Распределение бюджетных ассигнований по разделам и подразделам классификации расходов бюджета Городищенского городского поселения на 2024-2026 г.г.</t>
  </si>
  <si>
    <t>Сумма 2026 год</t>
  </si>
  <si>
    <t>Обесчение пожарной безопасности</t>
  </si>
  <si>
    <t>Социальное обеспечение населения</t>
  </si>
  <si>
    <t>Защита населения и территории от чрезвычйных ситуаций природного и техногенного характера, гражданская оборона</t>
  </si>
  <si>
    <t xml:space="preserve">от "20" декабря 2024 года № 46/3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</si>
</sst>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>
      <alignment horizontal="right" vertical="center"/>
    </xf>
    <xf numFmtId="0" fontId="1" fillId="0" borderId="0" xfId="0" applyFont="1" applyFill="1"/>
    <xf numFmtId="165" fontId="3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" fontId="6" fillId="0" borderId="0" xfId="0" applyNumberFormat="1" applyFont="1" applyFill="1"/>
    <xf numFmtId="4" fontId="0" fillId="0" borderId="0" xfId="0" applyNumberFormat="1" applyFill="1"/>
    <xf numFmtId="0" fontId="8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0" fontId="11" fillId="0" borderId="0" xfId="0" applyFont="1" applyFill="1"/>
    <xf numFmtId="49" fontId="9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4" fontId="6" fillId="2" borderId="0" xfId="0" applyNumberFormat="1" applyFont="1" applyFill="1"/>
    <xf numFmtId="0" fontId="0" fillId="2" borderId="0" xfId="0" applyFill="1"/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Border="1" applyAlignment="1">
      <alignment vertical="center"/>
    </xf>
    <xf numFmtId="4" fontId="12" fillId="2" borderId="1" xfId="0" applyNumberFormat="1" applyFont="1" applyFill="1" applyBorder="1" applyAlignment="1">
      <alignment vertical="center"/>
    </xf>
    <xf numFmtId="4" fontId="12" fillId="2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right" vertical="center"/>
    </xf>
    <xf numFmtId="4" fontId="14" fillId="2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right" wrapText="1"/>
    </xf>
    <xf numFmtId="0" fontId="0" fillId="0" borderId="0" xfId="0"/>
    <xf numFmtId="49" fontId="8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right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164" fontId="15" fillId="0" borderId="0" xfId="0" applyNumberFormat="1" applyFont="1" applyFill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zoomScaleSheetLayoutView="100" workbookViewId="0">
      <selection activeCell="H13" sqref="H13"/>
    </sheetView>
  </sheetViews>
  <sheetFormatPr defaultColWidth="9.140625" defaultRowHeight="15" x14ac:dyDescent="0.25"/>
  <cols>
    <col min="1" max="1" width="7.5703125" style="2" customWidth="1"/>
    <col min="2" max="2" width="6.5703125" style="2" customWidth="1"/>
    <col min="3" max="3" width="48.28515625" style="2" customWidth="1"/>
    <col min="4" max="4" width="16.7109375" style="2" customWidth="1"/>
    <col min="5" max="5" width="17" style="26" customWidth="1"/>
    <col min="6" max="6" width="18.140625" style="2" customWidth="1"/>
    <col min="7" max="7" width="14.28515625" style="2" bestFit="1" customWidth="1"/>
    <col min="8" max="9" width="13.140625" style="2" bestFit="1" customWidth="1"/>
    <col min="10" max="16384" width="9.140625" style="2"/>
  </cols>
  <sheetData>
    <row r="1" spans="1:13" x14ac:dyDescent="0.25">
      <c r="A1" s="14"/>
      <c r="B1" s="14"/>
      <c r="C1" s="15"/>
      <c r="D1" s="18"/>
      <c r="E1" s="22"/>
      <c r="F1" s="18" t="s">
        <v>46</v>
      </c>
    </row>
    <row r="2" spans="1:13" ht="19.899999999999999" customHeight="1" x14ac:dyDescent="0.25">
      <c r="A2" s="14"/>
      <c r="B2" s="14"/>
      <c r="C2" s="15"/>
      <c r="D2" s="48" t="s">
        <v>33</v>
      </c>
      <c r="E2" s="48"/>
      <c r="F2" s="48"/>
    </row>
    <row r="3" spans="1:13" ht="24" customHeight="1" x14ac:dyDescent="0.25">
      <c r="A3" s="14"/>
      <c r="B3" s="14"/>
      <c r="C3" s="15"/>
      <c r="D3" s="45" t="s">
        <v>52</v>
      </c>
      <c r="E3" s="46"/>
      <c r="F3" s="46"/>
    </row>
    <row r="4" spans="1:13" x14ac:dyDescent="0.25">
      <c r="A4" s="14"/>
      <c r="B4" s="14"/>
      <c r="C4" s="15"/>
      <c r="D4" s="20"/>
      <c r="E4" s="47"/>
      <c r="F4" s="47"/>
    </row>
    <row r="5" spans="1:13" ht="36" customHeight="1" x14ac:dyDescent="0.25">
      <c r="A5" s="53" t="s">
        <v>47</v>
      </c>
      <c r="B5" s="53"/>
      <c r="C5" s="53"/>
      <c r="D5" s="53"/>
      <c r="E5" s="53"/>
      <c r="F5" s="53"/>
      <c r="G5" s="6"/>
      <c r="H5" s="6"/>
      <c r="I5" s="6"/>
      <c r="J5" s="6"/>
      <c r="K5" s="6"/>
      <c r="L5" s="6"/>
      <c r="M5" s="6"/>
    </row>
    <row r="6" spans="1:13" ht="11.25" customHeight="1" x14ac:dyDescent="0.25">
      <c r="A6" s="19"/>
      <c r="B6" s="19"/>
      <c r="C6" s="19"/>
      <c r="D6" s="19"/>
      <c r="E6" s="23"/>
      <c r="F6" s="19"/>
    </row>
    <row r="7" spans="1:13" x14ac:dyDescent="0.25">
      <c r="A7" s="16"/>
      <c r="B7" s="16"/>
      <c r="C7" s="17"/>
      <c r="D7" s="17"/>
      <c r="E7" s="24"/>
      <c r="F7" s="17" t="s">
        <v>0</v>
      </c>
    </row>
    <row r="8" spans="1:13" ht="15" customHeight="1" x14ac:dyDescent="0.25">
      <c r="A8" s="54" t="s">
        <v>42</v>
      </c>
      <c r="B8" s="54" t="s">
        <v>43</v>
      </c>
      <c r="C8" s="57" t="s">
        <v>1</v>
      </c>
      <c r="D8" s="57" t="s">
        <v>44</v>
      </c>
      <c r="E8" s="60" t="s">
        <v>45</v>
      </c>
      <c r="F8" s="57" t="s">
        <v>48</v>
      </c>
    </row>
    <row r="9" spans="1:13" x14ac:dyDescent="0.25">
      <c r="A9" s="55"/>
      <c r="B9" s="55"/>
      <c r="C9" s="58"/>
      <c r="D9" s="58"/>
      <c r="E9" s="61"/>
      <c r="F9" s="58"/>
    </row>
    <row r="10" spans="1:13" ht="24" customHeight="1" x14ac:dyDescent="0.25">
      <c r="A10" s="56"/>
      <c r="B10" s="56"/>
      <c r="C10" s="59"/>
      <c r="D10" s="59"/>
      <c r="E10" s="62"/>
      <c r="F10" s="59"/>
      <c r="J10" s="7"/>
    </row>
    <row r="11" spans="1:13" s="8" customFormat="1" x14ac:dyDescent="0.2">
      <c r="A11" s="27">
        <v>1</v>
      </c>
      <c r="B11" s="27">
        <v>2</v>
      </c>
      <c r="C11" s="27">
        <v>3</v>
      </c>
      <c r="D11" s="27">
        <v>4</v>
      </c>
      <c r="E11" s="28">
        <v>5</v>
      </c>
      <c r="F11" s="27">
        <v>6</v>
      </c>
    </row>
    <row r="12" spans="1:13" s="21" customFormat="1" ht="15.75" x14ac:dyDescent="0.25">
      <c r="A12" s="29" t="s">
        <v>3</v>
      </c>
      <c r="B12" s="29" t="s">
        <v>4</v>
      </c>
      <c r="C12" s="30" t="s">
        <v>2</v>
      </c>
      <c r="D12" s="31">
        <f>D13+D15+D16+D14</f>
        <v>25023180.710000001</v>
      </c>
      <c r="E12" s="32">
        <f t="shared" ref="E12:F12" si="0">E13+E15+E16+E14</f>
        <v>4650103</v>
      </c>
      <c r="F12" s="31">
        <f t="shared" si="0"/>
        <v>2550103</v>
      </c>
      <c r="G12" s="1"/>
      <c r="H12" s="1"/>
    </row>
    <row r="13" spans="1:13" ht="60" x14ac:dyDescent="0.25">
      <c r="A13" s="33" t="s">
        <v>3</v>
      </c>
      <c r="B13" s="33" t="s">
        <v>7</v>
      </c>
      <c r="C13" s="34" t="s">
        <v>6</v>
      </c>
      <c r="D13" s="35">
        <v>829090</v>
      </c>
      <c r="E13" s="36">
        <v>739000</v>
      </c>
      <c r="F13" s="35">
        <v>739000</v>
      </c>
      <c r="G13" s="9"/>
      <c r="H13" s="3"/>
    </row>
    <row r="14" spans="1:13" ht="45" x14ac:dyDescent="0.25">
      <c r="A14" s="33" t="s">
        <v>3</v>
      </c>
      <c r="B14" s="33" t="s">
        <v>10</v>
      </c>
      <c r="C14" s="34" t="s">
        <v>9</v>
      </c>
      <c r="D14" s="35">
        <v>150000</v>
      </c>
      <c r="E14" s="36">
        <v>150000</v>
      </c>
      <c r="F14" s="35">
        <v>150000</v>
      </c>
      <c r="G14" s="9"/>
      <c r="H14" s="3"/>
    </row>
    <row r="15" spans="1:13" ht="15.75" x14ac:dyDescent="0.25">
      <c r="A15" s="33" t="s">
        <v>3</v>
      </c>
      <c r="B15" s="33" t="s">
        <v>12</v>
      </c>
      <c r="C15" s="34" t="s">
        <v>11</v>
      </c>
      <c r="D15" s="35">
        <v>480000</v>
      </c>
      <c r="E15" s="37">
        <v>500000</v>
      </c>
      <c r="F15" s="38">
        <v>500000</v>
      </c>
      <c r="G15" s="3"/>
      <c r="H15" s="3"/>
    </row>
    <row r="16" spans="1:13" ht="15.75" x14ac:dyDescent="0.25">
      <c r="A16" s="33" t="s">
        <v>3</v>
      </c>
      <c r="B16" s="33" t="s">
        <v>14</v>
      </c>
      <c r="C16" s="34" t="s">
        <v>13</v>
      </c>
      <c r="D16" s="35">
        <v>23564090.710000001</v>
      </c>
      <c r="E16" s="37">
        <v>3261103</v>
      </c>
      <c r="F16" s="38">
        <v>1161103</v>
      </c>
      <c r="G16" s="3"/>
      <c r="H16" s="3"/>
    </row>
    <row r="17" spans="1:8" s="21" customFormat="1" ht="42.75" x14ac:dyDescent="0.25">
      <c r="A17" s="29" t="s">
        <v>7</v>
      </c>
      <c r="B17" s="29" t="s">
        <v>4</v>
      </c>
      <c r="C17" s="30" t="s">
        <v>40</v>
      </c>
      <c r="D17" s="31">
        <f>D18+D19+D20</f>
        <v>1332798.1599999999</v>
      </c>
      <c r="E17" s="32">
        <f t="shared" ref="E17:F17" si="1">E18+E19+E20</f>
        <v>1050000</v>
      </c>
      <c r="F17" s="31">
        <f t="shared" si="1"/>
        <v>1050000</v>
      </c>
      <c r="G17" s="1"/>
      <c r="H17" s="1"/>
    </row>
    <row r="18" spans="1:8" ht="45" x14ac:dyDescent="0.25">
      <c r="A18" s="33" t="s">
        <v>7</v>
      </c>
      <c r="B18" s="33" t="s">
        <v>15</v>
      </c>
      <c r="C18" s="34" t="s">
        <v>51</v>
      </c>
      <c r="D18" s="35">
        <v>20000</v>
      </c>
      <c r="E18" s="36">
        <v>20000</v>
      </c>
      <c r="F18" s="35">
        <v>20000</v>
      </c>
      <c r="G18" s="3"/>
      <c r="H18" s="3"/>
    </row>
    <row r="19" spans="1:8" ht="15.75" x14ac:dyDescent="0.25">
      <c r="A19" s="33" t="s">
        <v>7</v>
      </c>
      <c r="B19" s="33" t="s">
        <v>16</v>
      </c>
      <c r="C19" s="34" t="s">
        <v>49</v>
      </c>
      <c r="D19" s="35">
        <v>1312798.1599999999</v>
      </c>
      <c r="E19" s="37">
        <v>870000</v>
      </c>
      <c r="F19" s="38">
        <v>870000</v>
      </c>
      <c r="G19" s="3"/>
      <c r="H19" s="3"/>
    </row>
    <row r="20" spans="1:8" ht="30" x14ac:dyDescent="0.25">
      <c r="A20" s="33" t="s">
        <v>7</v>
      </c>
      <c r="B20" s="33" t="s">
        <v>31</v>
      </c>
      <c r="C20" s="34" t="s">
        <v>38</v>
      </c>
      <c r="D20" s="35">
        <v>0</v>
      </c>
      <c r="E20" s="37">
        <v>160000</v>
      </c>
      <c r="F20" s="38">
        <v>160000</v>
      </c>
      <c r="G20" s="3"/>
      <c r="H20" s="3"/>
    </row>
    <row r="21" spans="1:8" s="21" customFormat="1" ht="15.75" x14ac:dyDescent="0.25">
      <c r="A21" s="29" t="s">
        <v>8</v>
      </c>
      <c r="B21" s="29" t="s">
        <v>4</v>
      </c>
      <c r="C21" s="30" t="s">
        <v>17</v>
      </c>
      <c r="D21" s="31">
        <f>D22</f>
        <v>39674568.799999997</v>
      </c>
      <c r="E21" s="32">
        <f t="shared" ref="E21:F21" si="2">E22</f>
        <v>5748596.2999999998</v>
      </c>
      <c r="F21" s="31">
        <f t="shared" si="2"/>
        <v>6797068</v>
      </c>
      <c r="G21" s="1"/>
      <c r="H21" s="1"/>
    </row>
    <row r="22" spans="1:8" ht="15.75" x14ac:dyDescent="0.25">
      <c r="A22" s="33" t="s">
        <v>8</v>
      </c>
      <c r="B22" s="33" t="s">
        <v>15</v>
      </c>
      <c r="C22" s="34" t="s">
        <v>41</v>
      </c>
      <c r="D22" s="35">
        <v>39674568.799999997</v>
      </c>
      <c r="E22" s="39">
        <v>5748596.2999999998</v>
      </c>
      <c r="F22" s="40">
        <v>6797068</v>
      </c>
      <c r="G22" s="3"/>
      <c r="H22" s="3"/>
    </row>
    <row r="23" spans="1:8" s="21" customFormat="1" ht="28.5" x14ac:dyDescent="0.25">
      <c r="A23" s="29" t="s">
        <v>19</v>
      </c>
      <c r="B23" s="29" t="s">
        <v>4</v>
      </c>
      <c r="C23" s="30" t="s">
        <v>18</v>
      </c>
      <c r="D23" s="31">
        <f>SUM(D24:D26)</f>
        <v>139790180.27000001</v>
      </c>
      <c r="E23" s="32">
        <f t="shared" ref="E23:F23" si="3">E24+E26+E25</f>
        <v>80583170.700000003</v>
      </c>
      <c r="F23" s="31">
        <f t="shared" si="3"/>
        <v>83903652</v>
      </c>
      <c r="G23" s="1"/>
      <c r="H23" s="1"/>
    </row>
    <row r="24" spans="1:8" ht="15.75" x14ac:dyDescent="0.25">
      <c r="A24" s="33" t="s">
        <v>19</v>
      </c>
      <c r="B24" s="33" t="s">
        <v>3</v>
      </c>
      <c r="C24" s="34" t="s">
        <v>20</v>
      </c>
      <c r="D24" s="35">
        <v>1462189.96</v>
      </c>
      <c r="E24" s="39">
        <v>1050000</v>
      </c>
      <c r="F24" s="40">
        <v>1050000</v>
      </c>
      <c r="G24" s="1"/>
      <c r="H24" s="1"/>
    </row>
    <row r="25" spans="1:8" ht="15.75" x14ac:dyDescent="0.25">
      <c r="A25" s="33" t="s">
        <v>19</v>
      </c>
      <c r="B25" s="33" t="s">
        <v>5</v>
      </c>
      <c r="C25" s="34" t="s">
        <v>21</v>
      </c>
      <c r="D25" s="35">
        <v>26991054.27</v>
      </c>
      <c r="E25" s="39">
        <v>16573170.699999999</v>
      </c>
      <c r="F25" s="40">
        <v>18893652</v>
      </c>
      <c r="G25" s="1"/>
      <c r="H25" s="1"/>
    </row>
    <row r="26" spans="1:8" ht="15.75" x14ac:dyDescent="0.25">
      <c r="A26" s="33" t="s">
        <v>19</v>
      </c>
      <c r="B26" s="33" t="s">
        <v>7</v>
      </c>
      <c r="C26" s="34" t="s">
        <v>22</v>
      </c>
      <c r="D26" s="35">
        <v>111336936.04000001</v>
      </c>
      <c r="E26" s="39">
        <v>62960000</v>
      </c>
      <c r="F26" s="40">
        <v>63960000</v>
      </c>
      <c r="G26" s="3"/>
      <c r="H26" s="3"/>
    </row>
    <row r="27" spans="1:8" s="21" customFormat="1" ht="15.75" x14ac:dyDescent="0.25">
      <c r="A27" s="29" t="s">
        <v>24</v>
      </c>
      <c r="B27" s="29" t="s">
        <v>4</v>
      </c>
      <c r="C27" s="30" t="s">
        <v>23</v>
      </c>
      <c r="D27" s="31">
        <f t="shared" ref="D27" si="4">D28</f>
        <v>677792.75</v>
      </c>
      <c r="E27" s="32">
        <f t="shared" ref="E27:F27" si="5">E28</f>
        <v>867453</v>
      </c>
      <c r="F27" s="31">
        <f t="shared" si="5"/>
        <v>263670</v>
      </c>
      <c r="G27" s="1"/>
      <c r="H27" s="1"/>
    </row>
    <row r="28" spans="1:8" ht="15.75" x14ac:dyDescent="0.25">
      <c r="A28" s="33" t="s">
        <v>24</v>
      </c>
      <c r="B28" s="33" t="s">
        <v>24</v>
      </c>
      <c r="C28" s="34" t="s">
        <v>37</v>
      </c>
      <c r="D28" s="41">
        <v>677792.75</v>
      </c>
      <c r="E28" s="37">
        <v>867453</v>
      </c>
      <c r="F28" s="38">
        <v>263670</v>
      </c>
      <c r="G28" s="3"/>
      <c r="H28" s="3"/>
    </row>
    <row r="29" spans="1:8" s="21" customFormat="1" ht="15.75" x14ac:dyDescent="0.25">
      <c r="A29" s="29" t="s">
        <v>25</v>
      </c>
      <c r="B29" s="29" t="s">
        <v>4</v>
      </c>
      <c r="C29" s="30" t="s">
        <v>36</v>
      </c>
      <c r="D29" s="31">
        <f t="shared" ref="D29" si="6">D30</f>
        <v>16241839.99</v>
      </c>
      <c r="E29" s="32">
        <f t="shared" ref="E29:F29" si="7">E30</f>
        <v>18398115</v>
      </c>
      <c r="F29" s="31">
        <f t="shared" si="7"/>
        <v>15238870</v>
      </c>
      <c r="G29" s="1"/>
      <c r="H29" s="1"/>
    </row>
    <row r="30" spans="1:8" ht="15.75" x14ac:dyDescent="0.25">
      <c r="A30" s="33" t="s">
        <v>25</v>
      </c>
      <c r="B30" s="33" t="s">
        <v>3</v>
      </c>
      <c r="C30" s="34" t="s">
        <v>26</v>
      </c>
      <c r="D30" s="41">
        <v>16241839.99</v>
      </c>
      <c r="E30" s="37">
        <v>18398115</v>
      </c>
      <c r="F30" s="38">
        <v>15238870</v>
      </c>
      <c r="G30" s="3"/>
      <c r="H30" s="3"/>
    </row>
    <row r="31" spans="1:8" s="21" customFormat="1" ht="15.75" x14ac:dyDescent="0.25">
      <c r="A31" s="29" t="s">
        <v>16</v>
      </c>
      <c r="B31" s="29" t="s">
        <v>4</v>
      </c>
      <c r="C31" s="30" t="s">
        <v>27</v>
      </c>
      <c r="D31" s="31">
        <f>D32+D33+D34</f>
        <v>760932</v>
      </c>
      <c r="E31" s="32">
        <f t="shared" ref="E31:F31" si="8">E32+E34</f>
        <v>740932</v>
      </c>
      <c r="F31" s="31">
        <f t="shared" si="8"/>
        <v>740932</v>
      </c>
      <c r="G31" s="1"/>
      <c r="H31" s="1"/>
    </row>
    <row r="32" spans="1:8" ht="15.75" x14ac:dyDescent="0.25">
      <c r="A32" s="33" t="s">
        <v>16</v>
      </c>
      <c r="B32" s="33" t="s">
        <v>3</v>
      </c>
      <c r="C32" s="34" t="s">
        <v>28</v>
      </c>
      <c r="D32" s="41">
        <v>720932</v>
      </c>
      <c r="E32" s="37">
        <v>720932</v>
      </c>
      <c r="F32" s="38">
        <v>720932</v>
      </c>
      <c r="G32" s="3"/>
      <c r="H32" s="3"/>
    </row>
    <row r="33" spans="1:9" ht="15.75" x14ac:dyDescent="0.25">
      <c r="A33" s="33" t="s">
        <v>16</v>
      </c>
      <c r="B33" s="33" t="s">
        <v>7</v>
      </c>
      <c r="C33" s="34" t="s">
        <v>50</v>
      </c>
      <c r="D33" s="41">
        <v>20000</v>
      </c>
      <c r="E33" s="37">
        <v>0</v>
      </c>
      <c r="F33" s="38">
        <v>0</v>
      </c>
      <c r="G33" s="3"/>
      <c r="H33" s="3"/>
    </row>
    <row r="34" spans="1:9" ht="15.75" x14ac:dyDescent="0.25">
      <c r="A34" s="33" t="s">
        <v>16</v>
      </c>
      <c r="B34" s="33" t="s">
        <v>10</v>
      </c>
      <c r="C34" s="34" t="s">
        <v>34</v>
      </c>
      <c r="D34" s="41">
        <v>20000</v>
      </c>
      <c r="E34" s="37">
        <v>20000</v>
      </c>
      <c r="F34" s="38">
        <v>20000</v>
      </c>
      <c r="G34" s="3"/>
      <c r="H34" s="3"/>
    </row>
    <row r="35" spans="1:9" s="21" customFormat="1" ht="15.75" x14ac:dyDescent="0.25">
      <c r="A35" s="29" t="s">
        <v>12</v>
      </c>
      <c r="B35" s="29" t="s">
        <v>4</v>
      </c>
      <c r="C35" s="30" t="s">
        <v>29</v>
      </c>
      <c r="D35" s="31">
        <f t="shared" ref="D35" si="9">D36</f>
        <v>377440</v>
      </c>
      <c r="E35" s="32">
        <f t="shared" ref="E35:F35" si="10">E36</f>
        <v>624672</v>
      </c>
      <c r="F35" s="31">
        <f t="shared" si="10"/>
        <v>624672</v>
      </c>
      <c r="G35" s="4"/>
      <c r="H35" s="4"/>
      <c r="I35" s="4"/>
    </row>
    <row r="36" spans="1:9" ht="15.75" x14ac:dyDescent="0.25">
      <c r="A36" s="33" t="s">
        <v>12</v>
      </c>
      <c r="B36" s="33" t="s">
        <v>3</v>
      </c>
      <c r="C36" s="34" t="s">
        <v>30</v>
      </c>
      <c r="D36" s="41">
        <v>377440</v>
      </c>
      <c r="E36" s="37">
        <v>624672</v>
      </c>
      <c r="F36" s="38">
        <v>624672</v>
      </c>
      <c r="G36" s="3"/>
      <c r="H36" s="3"/>
    </row>
    <row r="37" spans="1:9" ht="15.75" x14ac:dyDescent="0.25">
      <c r="A37" s="33" t="s">
        <v>4</v>
      </c>
      <c r="B37" s="33" t="s">
        <v>4</v>
      </c>
      <c r="C37" s="34" t="s">
        <v>35</v>
      </c>
      <c r="D37" s="38">
        <f t="shared" ref="D37:F37" si="11">D38</f>
        <v>0</v>
      </c>
      <c r="E37" s="37">
        <f t="shared" si="11"/>
        <v>1913500</v>
      </c>
      <c r="F37" s="38">
        <f t="shared" si="11"/>
        <v>4695783</v>
      </c>
      <c r="G37" s="5"/>
      <c r="H37" s="1"/>
    </row>
    <row r="38" spans="1:9" s="21" customFormat="1" ht="15.75" x14ac:dyDescent="0.25">
      <c r="A38" s="29" t="s">
        <v>4</v>
      </c>
      <c r="B38" s="29" t="s">
        <v>4</v>
      </c>
      <c r="C38" s="42" t="s">
        <v>39</v>
      </c>
      <c r="D38" s="31">
        <v>0</v>
      </c>
      <c r="E38" s="32">
        <v>1913500</v>
      </c>
      <c r="F38" s="31">
        <v>4695783</v>
      </c>
      <c r="G38" s="1"/>
      <c r="H38" s="1"/>
    </row>
    <row r="39" spans="1:9" s="21" customFormat="1" ht="15.75" customHeight="1" x14ac:dyDescent="0.25">
      <c r="A39" s="49" t="s">
        <v>32</v>
      </c>
      <c r="B39" s="50"/>
      <c r="C39" s="51"/>
      <c r="D39" s="43">
        <f>D12+D17+D21+D23+D27+D29+D31+D35+D37</f>
        <v>223878732.68000001</v>
      </c>
      <c r="E39" s="44">
        <f>E12+E17+E21+E23+E27+E29+E31+E35+E37</f>
        <v>114576542</v>
      </c>
      <c r="F39" s="43">
        <f>F12+F17+F21+F23+F27+F29+F31+F35+F37</f>
        <v>115864750</v>
      </c>
      <c r="G39" s="10"/>
      <c r="H39" s="11"/>
    </row>
    <row r="41" spans="1:9" x14ac:dyDescent="0.25">
      <c r="A41" s="52"/>
      <c r="B41" s="52"/>
      <c r="C41" s="52"/>
      <c r="D41" s="52"/>
      <c r="E41" s="52"/>
      <c r="F41" s="52"/>
    </row>
    <row r="42" spans="1:9" x14ac:dyDescent="0.25">
      <c r="D42" s="12"/>
      <c r="E42" s="25"/>
      <c r="F42" s="12"/>
      <c r="G42" s="13"/>
    </row>
  </sheetData>
  <mergeCells count="12">
    <mergeCell ref="D3:F3"/>
    <mergeCell ref="E4:F4"/>
    <mergeCell ref="D2:F2"/>
    <mergeCell ref="A39:C39"/>
    <mergeCell ref="A41:F41"/>
    <mergeCell ref="A5:F5"/>
    <mergeCell ref="A8:A10"/>
    <mergeCell ref="B8:B10"/>
    <mergeCell ref="C8:C10"/>
    <mergeCell ref="D8:D10"/>
    <mergeCell ref="E8:E10"/>
    <mergeCell ref="F8:F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2016-03-29T05:13:13Z</cp:lastPrinted>
  <dcterms:created xsi:type="dcterms:W3CDTF">2006-09-28T05:33:49Z</dcterms:created>
  <dcterms:modified xsi:type="dcterms:W3CDTF">2024-12-20T06:30:50Z</dcterms:modified>
</cp:coreProperties>
</file>